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35" yWindow="585" windowWidth="21720" windowHeight="8880"/>
  </bookViews>
  <sheets>
    <sheet name="1-й год" sheetId="1" r:id="rId1"/>
  </sheets>
  <definedNames>
    <definedName name="_xlnm.Print_Titles" localSheetId="0">'1-й год'!$19:$19</definedName>
    <definedName name="_xlnm.Print_Area" localSheetId="0">'1-й год'!$A$1:$H$86</definedName>
  </definedNames>
  <calcPr calcId="124519" refMode="R1C1"/>
</workbook>
</file>

<file path=xl/calcChain.xml><?xml version="1.0" encoding="utf-8"?>
<calcChain xmlns="http://schemas.openxmlformats.org/spreadsheetml/2006/main">
  <c r="G77" i="1"/>
  <c r="F78" l="1"/>
  <c r="G78" s="1"/>
  <c r="G76" s="1"/>
  <c r="F59"/>
  <c r="F58" s="1"/>
  <c r="F57" s="1"/>
  <c r="F41"/>
  <c r="E41"/>
  <c r="G42"/>
  <c r="G41" s="1"/>
  <c r="F76" l="1"/>
  <c r="F62" s="1"/>
  <c r="E24"/>
  <c r="G25"/>
  <c r="F55"/>
  <c r="F54" s="1"/>
  <c r="G60"/>
  <c r="G59" s="1"/>
  <c r="G58" s="1"/>
  <c r="G57" s="1"/>
  <c r="F45" l="1"/>
  <c r="E55"/>
  <c r="E54" s="1"/>
  <c r="G56"/>
  <c r="G55" s="1"/>
  <c r="G54" s="1"/>
  <c r="F37" l="1"/>
  <c r="G37"/>
  <c r="F24"/>
  <c r="F23" s="1"/>
  <c r="G24"/>
  <c r="F31"/>
  <c r="F30" s="1"/>
  <c r="F35"/>
  <c r="G36"/>
  <c r="G35" s="1"/>
  <c r="G32"/>
  <c r="G31" s="1"/>
  <c r="F22" l="1"/>
  <c r="E83"/>
  <c r="E81"/>
  <c r="E76"/>
  <c r="E73"/>
  <c r="E71"/>
  <c r="E68"/>
  <c r="E65"/>
  <c r="E63"/>
  <c r="E59"/>
  <c r="E58" s="1"/>
  <c r="E57" s="1"/>
  <c r="E52"/>
  <c r="E51" s="1"/>
  <c r="E49"/>
  <c r="E47"/>
  <c r="E43"/>
  <c r="E39"/>
  <c r="E37"/>
  <c r="E35"/>
  <c r="E33"/>
  <c r="E31"/>
  <c r="E28"/>
  <c r="E26"/>
  <c r="E23" s="1"/>
  <c r="G63"/>
  <c r="G65"/>
  <c r="G71"/>
  <c r="G83"/>
  <c r="E46" l="1"/>
  <c r="E45" s="1"/>
  <c r="F21"/>
  <c r="F20" s="1"/>
  <c r="E62"/>
  <c r="E30"/>
  <c r="E22" s="1"/>
  <c r="E21" s="1"/>
  <c r="E20" s="1"/>
  <c r="G73"/>
  <c r="G33" l="1"/>
  <c r="G68"/>
  <c r="G28" l="1"/>
  <c r="G39" l="1"/>
  <c r="G26" l="1"/>
  <c r="G23" s="1"/>
  <c r="G49" l="1"/>
  <c r="G81" l="1"/>
  <c r="G62" s="1"/>
  <c r="G52"/>
  <c r="G51" s="1"/>
  <c r="G47"/>
  <c r="G46" s="1"/>
  <c r="G45" s="1"/>
  <c r="G43"/>
  <c r="G30" l="1"/>
  <c r="G22" s="1"/>
  <c r="G21" s="1"/>
  <c r="G20" s="1"/>
</calcChain>
</file>

<file path=xl/sharedStrings.xml><?xml version="1.0" encoding="utf-8"?>
<sst xmlns="http://schemas.openxmlformats.org/spreadsheetml/2006/main" count="246" uniqueCount="90">
  <si>
    <t xml:space="preserve"> (тыс. руб.)</t>
  </si>
  <si>
    <t>Сумма</t>
  </si>
  <si>
    <t>Наименование</t>
  </si>
  <si>
    <t>Мин</t>
  </si>
  <si>
    <t>ЦСР</t>
  </si>
  <si>
    <t>ВР</t>
  </si>
  <si>
    <t>Всего</t>
  </si>
  <si>
    <t>АДМИНИСТРАЦИЯ СЕЛЬСКОГО ПОСЕЛЕНИЯ "ШОШКА"</t>
  </si>
  <si>
    <t>925</t>
  </si>
  <si>
    <t>МП "Развитие жилищно-коммунального хозяйства и повышение степени благоустройства сельского поселения "Шошка"</t>
  </si>
  <si>
    <t>17 0 00 00000</t>
  </si>
  <si>
    <t>Межбюджетные трансферты</t>
  </si>
  <si>
    <t>Закупка товаров, работ и услуг для государственных (муниципальных) нужд</t>
  </si>
  <si>
    <t>200</t>
  </si>
  <si>
    <t>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</si>
  <si>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17 3 00 00000</t>
  </si>
  <si>
    <t>Расходы на содержание уличного освещения</t>
  </si>
  <si>
    <t>17 3 1А 00000</t>
  </si>
  <si>
    <t>Благоустройство территории</t>
  </si>
  <si>
    <t>17 3 1Б 00000</t>
  </si>
  <si>
    <t>Содержание улично-дорожной сети</t>
  </si>
  <si>
    <t>17 3 1В 00000</t>
  </si>
  <si>
    <t>Формирование фонда капитального ремонта и организация проведения капитального ремонта</t>
  </si>
  <si>
    <t>17 3 1Д 00000</t>
  </si>
  <si>
    <t>МП "Пожарная безопасность в населенных пунктах на территории сельского поселения "Шошка"</t>
  </si>
  <si>
    <t>18 0 00 00000</t>
  </si>
  <si>
    <t>Безопасность населения в административных зданиях</t>
  </si>
  <si>
    <t>18 2 00 00000</t>
  </si>
  <si>
    <t>Техническое обслуживание автоматической пожарной сигнализации</t>
  </si>
  <si>
    <t>18 2 2А 00000</t>
  </si>
  <si>
    <t>Непрограммные мероприятия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</si>
  <si>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</si>
  <si>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</si>
  <si>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</si>
  <si>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</si>
  <si>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</si>
  <si>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</si>
  <si>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</si>
  <si>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</si>
  <si>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</si>
  <si>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</si>
  <si>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</si>
  <si>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</si>
  <si>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</si>
  <si>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500</t>
  </si>
  <si>
    <t>Иные бюджетные ассигнования</t>
  </si>
  <si>
    <t>800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</si>
  <si>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</si>
  <si>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</si>
  <si>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</si>
  <si>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</si>
  <si>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</si>
  <si>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</si>
  <si>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к решению Совета</t>
  </si>
  <si>
    <t>сельского поселения "Шошка"</t>
  </si>
  <si>
    <t>Приведение в нормативное состояние водоисточников, необходимых для противопожарных мероприятий</t>
  </si>
  <si>
    <t>Ремонт пожарных водоемов</t>
  </si>
  <si>
    <t>18 1 00 00000</t>
  </si>
  <si>
    <t>18 1 1Б 00000</t>
  </si>
  <si>
    <t>Расходы за оказание услуг по начислению, сбору и перечислению платежей за пользование жилыми помещениями</t>
  </si>
  <si>
    <t>Приведение в нормативное состояние муниципального жилищного фонда</t>
  </si>
  <si>
    <t>17 3 1Н 00000</t>
  </si>
  <si>
    <t>Паспортизация пожарных водоемов</t>
  </si>
  <si>
    <t>18 1 1В 00000</t>
  </si>
  <si>
    <t>Реализация народных проектов в сфере занятости населения, прошедших отбор в рамках "Народный бюджет" за счет средств РБ</t>
  </si>
  <si>
    <t>Реализация народных проектов в сфере занятости населения, прошедших отбор в рамках "Народный бюджет" за счет средств МР "Княжпогостский"</t>
  </si>
  <si>
    <t>17 2 00 00000</t>
  </si>
  <si>
    <t>17 2 1А 72540</t>
  </si>
  <si>
    <t>17 2 1А S2540</t>
  </si>
  <si>
    <t>Техническая инвентаризация</t>
  </si>
  <si>
    <t>17 3 1Л 00000</t>
  </si>
  <si>
    <t>от 25.12.2018 г №4-31/26</t>
  </si>
  <si>
    <t>Ведомственная структура расходов бюджета сельского поселения "Шошка" на 2019 год</t>
  </si>
  <si>
    <t>Осуществление полномочий по формированию, исполнению и контролю за исполнением бюджета поселений</t>
  </si>
  <si>
    <t>99 9 00 64502</t>
  </si>
  <si>
    <t>Муниципальная программа "Развитие и поддержка малого и среднего предпринимательства сельского поселения "Шошка"</t>
  </si>
  <si>
    <t>Подпрограмма "Малое и среднее предпринимательство СП "Шошка"</t>
  </si>
  <si>
    <t>Реализация народного проектов в сфере предпринимательства, прошедших отбор в рамках проекта "Народный бюджет"</t>
  </si>
  <si>
    <t>41 0 00 00000</t>
  </si>
  <si>
    <t>41 1 00 00000</t>
  </si>
  <si>
    <t>41 1 1А S2560</t>
  </si>
  <si>
    <t xml:space="preserve">Противопожарные мероприятия </t>
  </si>
  <si>
    <t>18 3 00 00000</t>
  </si>
  <si>
    <t>Содержание транспортного средства, оснащенного пожарно-техническим оборудованием, используемым при пожарно-спасательных работах</t>
  </si>
  <si>
    <t>18 3 1А 00000</t>
  </si>
  <si>
    <t>Содержание транспортного средства, оснащенного пожарно-техническим оборудованием, используемым при пожарно-спасательных работах(Закупка товаров, работ и услуг для государственных (муниципальных) нужд)</t>
  </si>
  <si>
    <t>17 3 1М 64572</t>
  </si>
  <si>
    <t>от 17.06.2019 г № 4-34/7</t>
  </si>
  <si>
    <t>Приложение № 2</t>
  </si>
  <si>
    <t>Приложение № 3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</si>
</sst>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00"/>
  </numFmts>
  <fonts count="18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0"/>
      <color indexed="8"/>
      <name val="Arial Cyr"/>
      <charset val="204"/>
    </font>
    <font>
      <sz val="12"/>
      <color indexed="8"/>
      <name val="Times New Roman"/>
      <family val="1"/>
      <charset val="204"/>
    </font>
    <font>
      <b/>
      <i/>
      <sz val="12"/>
      <color rgb="FF7030A0"/>
      <name val="Times New Roman"/>
      <family val="1"/>
      <charset val="204"/>
    </font>
    <font>
      <b/>
      <i/>
      <sz val="11"/>
      <color rgb="FF7030A0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i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7030A0"/>
      <name val="Calibri"/>
      <family val="2"/>
      <scheme val="minor"/>
    </font>
    <font>
      <sz val="12"/>
      <color rgb="FFC00000"/>
      <name val="Times New Roman"/>
      <family val="1"/>
      <charset val="204"/>
    </font>
    <font>
      <sz val="11"/>
      <color rgb="FFC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0" fontId="6" fillId="2" borderId="2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0" fontId="9" fillId="0" borderId="0" xfId="0" applyFont="1"/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/>
    </xf>
    <xf numFmtId="0" fontId="11" fillId="0" borderId="0" xfId="0" applyFont="1"/>
    <xf numFmtId="164" fontId="10" fillId="2" borderId="2" xfId="0" applyNumberFormat="1" applyFont="1" applyFill="1" applyBorder="1" applyAlignment="1">
      <alignment horizontal="justify" vertical="center" wrapText="1"/>
    </xf>
    <xf numFmtId="0" fontId="7" fillId="0" borderId="0" xfId="0" applyFont="1" applyAlignment="1">
      <alignment horizontal="right"/>
    </xf>
    <xf numFmtId="164" fontId="1" fillId="2" borderId="1" xfId="0" applyNumberFormat="1" applyFont="1" applyFill="1" applyBorder="1" applyAlignment="1">
      <alignment vertical="center" wrapText="1"/>
    </xf>
    <xf numFmtId="49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/>
    </xf>
    <xf numFmtId="49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right"/>
    </xf>
    <xf numFmtId="49" fontId="14" fillId="2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justify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165" fontId="10" fillId="0" borderId="2" xfId="0" applyNumberFormat="1" applyFont="1" applyFill="1" applyBorder="1" applyAlignment="1">
      <alignment horizontal="right"/>
    </xf>
    <xf numFmtId="0" fontId="9" fillId="0" borderId="0" xfId="0" applyFont="1" applyFill="1"/>
    <xf numFmtId="49" fontId="12" fillId="0" borderId="2" xfId="0" applyNumberFormat="1" applyFont="1" applyFill="1" applyBorder="1" applyAlignment="1">
      <alignment horizontal="justify" vertical="center" wrapText="1"/>
    </xf>
    <xf numFmtId="165" fontId="12" fillId="0" borderId="2" xfId="0" applyNumberFormat="1" applyFont="1" applyFill="1" applyBorder="1" applyAlignment="1">
      <alignment horizontal="right"/>
    </xf>
    <xf numFmtId="0" fontId="15" fillId="0" borderId="0" xfId="0" applyFont="1"/>
    <xf numFmtId="49" fontId="16" fillId="2" borderId="2" xfId="0" applyNumberFormat="1" applyFont="1" applyFill="1" applyBorder="1" applyAlignment="1">
      <alignment horizontal="justify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165" fontId="16" fillId="2" borderId="2" xfId="0" applyNumberFormat="1" applyFont="1" applyFill="1" applyBorder="1" applyAlignment="1">
      <alignment horizontal="right"/>
    </xf>
    <xf numFmtId="0" fontId="17" fillId="0" borderId="0" xfId="0" applyFont="1"/>
    <xf numFmtId="165" fontId="5" fillId="2" borderId="2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5" fontId="2" fillId="2" borderId="1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 vertical="center"/>
    </xf>
    <xf numFmtId="165" fontId="12" fillId="0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wrapText="1"/>
    </xf>
    <xf numFmtId="165" fontId="10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86"/>
  <sheetViews>
    <sheetView showGridLines="0" tabSelected="1" workbookViewId="0">
      <selection activeCell="J16" sqref="J16"/>
    </sheetView>
  </sheetViews>
  <sheetFormatPr defaultRowHeight="10.15" customHeight="1"/>
  <cols>
    <col min="1" max="1" width="75.5703125" customWidth="1"/>
    <col min="2" max="2" width="16.7109375" customWidth="1"/>
    <col min="3" max="3" width="16.28515625" customWidth="1"/>
    <col min="4" max="4" width="10.7109375" customWidth="1"/>
    <col min="5" max="5" width="10.7109375" hidden="1" customWidth="1"/>
    <col min="6" max="6" width="10.7109375" style="44" hidden="1" customWidth="1"/>
    <col min="7" max="7" width="11.85546875" customWidth="1"/>
  </cols>
  <sheetData>
    <row r="1" spans="1:31" ht="16.899999999999999" customHeight="1">
      <c r="G1" s="23" t="s">
        <v>88</v>
      </c>
    </row>
    <row r="2" spans="1:31" ht="16.899999999999999" customHeight="1">
      <c r="G2" s="23" t="s">
        <v>53</v>
      </c>
    </row>
    <row r="3" spans="1:31" ht="16.899999999999999" customHeight="1">
      <c r="G3" s="23" t="s">
        <v>54</v>
      </c>
    </row>
    <row r="4" spans="1:31" ht="16.899999999999999" customHeight="1">
      <c r="G4" s="23" t="s">
        <v>87</v>
      </c>
    </row>
    <row r="6" spans="1:31" ht="16.899999999999999" customHeight="1">
      <c r="G6" s="23" t="s">
        <v>89</v>
      </c>
    </row>
    <row r="7" spans="1:31" ht="16.899999999999999" customHeight="1">
      <c r="G7" s="23" t="s">
        <v>53</v>
      </c>
    </row>
    <row r="8" spans="1:31" ht="16.899999999999999" customHeight="1">
      <c r="G8" s="23" t="s">
        <v>54</v>
      </c>
    </row>
    <row r="9" spans="1:31" ht="16.899999999999999" customHeight="1">
      <c r="G9" s="23" t="s">
        <v>71</v>
      </c>
    </row>
    <row r="11" spans="1:31" ht="10.15" customHeight="1">
      <c r="A11" s="54" t="s">
        <v>72</v>
      </c>
      <c r="B11" s="54"/>
      <c r="C11" s="54"/>
      <c r="D11" s="54"/>
      <c r="E11" s="54"/>
      <c r="F11" s="54"/>
      <c r="G11" s="5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</row>
    <row r="12" spans="1:31" ht="10.15" customHeight="1">
      <c r="A12" s="54"/>
      <c r="B12" s="54"/>
      <c r="C12" s="54"/>
      <c r="D12" s="54"/>
      <c r="E12" s="54"/>
      <c r="F12" s="54"/>
      <c r="G12" s="54"/>
    </row>
    <row r="13" spans="1:31" ht="7.9" customHeight="1">
      <c r="A13" s="54"/>
      <c r="B13" s="54"/>
      <c r="C13" s="54"/>
      <c r="D13" s="54"/>
      <c r="E13" s="54"/>
      <c r="F13" s="54"/>
      <c r="G13" s="54"/>
    </row>
    <row r="14" spans="1:31" ht="10.15" hidden="1" customHeight="1">
      <c r="A14" s="54"/>
      <c r="B14" s="54"/>
      <c r="C14" s="54"/>
      <c r="D14" s="54"/>
      <c r="E14" s="54"/>
      <c r="F14" s="54"/>
      <c r="G14" s="54"/>
    </row>
    <row r="15" spans="1:31" ht="19.5" customHeight="1">
      <c r="A15" s="54"/>
      <c r="B15" s="54"/>
      <c r="C15" s="54"/>
      <c r="D15" s="54"/>
      <c r="E15" s="54"/>
      <c r="F15" s="54"/>
      <c r="G15" s="54"/>
    </row>
    <row r="16" spans="1:31" ht="19.5" customHeight="1">
      <c r="A16" s="1"/>
      <c r="B16" s="1"/>
      <c r="C16" s="1"/>
      <c r="D16" s="1"/>
      <c r="E16" s="1"/>
      <c r="F16" s="45"/>
      <c r="G16" s="13" t="s">
        <v>0</v>
      </c>
    </row>
    <row r="17" spans="1:7" ht="14.45" customHeight="1">
      <c r="A17" s="56" t="s">
        <v>2</v>
      </c>
      <c r="B17" s="55" t="s">
        <v>3</v>
      </c>
      <c r="C17" s="55" t="s">
        <v>4</v>
      </c>
      <c r="D17" s="55" t="s">
        <v>5</v>
      </c>
      <c r="E17" s="56" t="s">
        <v>1</v>
      </c>
      <c r="F17" s="57" t="s">
        <v>1</v>
      </c>
      <c r="G17" s="56" t="s">
        <v>1</v>
      </c>
    </row>
    <row r="18" spans="1:7" ht="14.45" customHeight="1">
      <c r="A18" s="56"/>
      <c r="B18" s="55" t="s">
        <v>3</v>
      </c>
      <c r="C18" s="55" t="s">
        <v>4</v>
      </c>
      <c r="D18" s="55" t="s">
        <v>5</v>
      </c>
      <c r="E18" s="56"/>
      <c r="F18" s="57"/>
      <c r="G18" s="56"/>
    </row>
    <row r="19" spans="1:7" ht="15">
      <c r="A19" s="12">
        <v>1</v>
      </c>
      <c r="B19" s="12">
        <v>2</v>
      </c>
      <c r="C19" s="12">
        <v>3</v>
      </c>
      <c r="D19" s="12">
        <v>4</v>
      </c>
      <c r="E19" s="12">
        <v>5</v>
      </c>
      <c r="F19" s="46"/>
      <c r="G19" s="12">
        <v>5</v>
      </c>
    </row>
    <row r="20" spans="1:7" ht="16.7" customHeight="1">
      <c r="A20" s="3" t="s">
        <v>6</v>
      </c>
      <c r="B20" s="2"/>
      <c r="C20" s="2"/>
      <c r="D20" s="2"/>
      <c r="E20" s="4">
        <f>E21</f>
        <v>2513.364</v>
      </c>
      <c r="F20" s="4">
        <f>F21</f>
        <v>640.67100000000005</v>
      </c>
      <c r="G20" s="4">
        <f>G21</f>
        <v>3154.0349999999999</v>
      </c>
    </row>
    <row r="21" spans="1:7" ht="15.75">
      <c r="A21" s="5" t="s">
        <v>7</v>
      </c>
      <c r="B21" s="2" t="s">
        <v>8</v>
      </c>
      <c r="C21" s="2"/>
      <c r="D21" s="2"/>
      <c r="E21" s="4">
        <f>E22+E45+E62+E57</f>
        <v>2513.364</v>
      </c>
      <c r="F21" s="4">
        <f>F22+F45+F62+F57</f>
        <v>640.67100000000005</v>
      </c>
      <c r="G21" s="4">
        <f>G22+G45+G62+G57</f>
        <v>3154.0349999999999</v>
      </c>
    </row>
    <row r="22" spans="1:7" s="17" customFormat="1" ht="31.5">
      <c r="A22" s="14" t="s">
        <v>9</v>
      </c>
      <c r="B22" s="15" t="s">
        <v>8</v>
      </c>
      <c r="C22" s="15" t="s">
        <v>10</v>
      </c>
      <c r="D22" s="15"/>
      <c r="E22" s="16">
        <f>E23+E30</f>
        <v>491.52199999999999</v>
      </c>
      <c r="F22" s="16">
        <f>F23+F30</f>
        <v>644.06500000000005</v>
      </c>
      <c r="G22" s="16">
        <f>G23+G30</f>
        <v>1135.587</v>
      </c>
    </row>
    <row r="23" spans="1:7" s="17" customFormat="1" ht="15" customHeight="1">
      <c r="A23" s="18" t="s">
        <v>11</v>
      </c>
      <c r="B23" s="19" t="s">
        <v>8</v>
      </c>
      <c r="C23" s="19" t="s">
        <v>66</v>
      </c>
      <c r="D23" s="26"/>
      <c r="E23" s="20">
        <f>E24+E26+E28</f>
        <v>67.522000000000006</v>
      </c>
      <c r="F23" s="20">
        <f t="shared" ref="F23:G23" si="0">F24+F26+F28</f>
        <v>600</v>
      </c>
      <c r="G23" s="20">
        <f t="shared" si="0"/>
        <v>667.52200000000005</v>
      </c>
    </row>
    <row r="24" spans="1:7" s="35" customFormat="1" ht="31.5">
      <c r="A24" s="31" t="s">
        <v>65</v>
      </c>
      <c r="B24" s="32" t="s">
        <v>8</v>
      </c>
      <c r="C24" s="32" t="s">
        <v>68</v>
      </c>
      <c r="D24" s="33"/>
      <c r="E24" s="34">
        <f>E25</f>
        <v>67.522000000000006</v>
      </c>
      <c r="F24" s="34">
        <f t="shared" ref="F24:G24" si="1">F25</f>
        <v>600</v>
      </c>
      <c r="G24" s="34">
        <f t="shared" si="1"/>
        <v>667.52200000000005</v>
      </c>
    </row>
    <row r="25" spans="1:7" s="35" customFormat="1" ht="31.5">
      <c r="A25" s="36" t="s">
        <v>12</v>
      </c>
      <c r="B25" s="33" t="s">
        <v>8</v>
      </c>
      <c r="C25" s="33" t="s">
        <v>68</v>
      </c>
      <c r="D25" s="33" t="s">
        <v>13</v>
      </c>
      <c r="E25" s="37">
        <v>67.522000000000006</v>
      </c>
      <c r="F25" s="47">
        <v>600</v>
      </c>
      <c r="G25" s="37">
        <f>F25+E25</f>
        <v>667.52200000000005</v>
      </c>
    </row>
    <row r="26" spans="1:7" s="35" customFormat="1" ht="45.6" hidden="1" customHeight="1">
      <c r="A26" s="31" t="s">
        <v>65</v>
      </c>
      <c r="B26" s="32" t="s">
        <v>8</v>
      </c>
      <c r="C26" s="32" t="s">
        <v>67</v>
      </c>
      <c r="D26" s="33"/>
      <c r="E26" s="34">
        <f>E27</f>
        <v>0</v>
      </c>
      <c r="F26" s="47"/>
      <c r="G26" s="34">
        <f>G27</f>
        <v>0</v>
      </c>
    </row>
    <row r="27" spans="1:7" s="35" customFormat="1" ht="34.15" hidden="1" customHeight="1">
      <c r="A27" s="36" t="s">
        <v>12</v>
      </c>
      <c r="B27" s="33" t="s">
        <v>8</v>
      </c>
      <c r="C27" s="33" t="s">
        <v>67</v>
      </c>
      <c r="D27" s="33" t="s">
        <v>13</v>
      </c>
      <c r="E27" s="37">
        <v>0</v>
      </c>
      <c r="F27" s="47"/>
      <c r="G27" s="37">
        <v>0</v>
      </c>
    </row>
    <row r="28" spans="1:7" s="35" customFormat="1" ht="31.9" hidden="1" customHeight="1">
      <c r="A28" s="31" t="s">
        <v>64</v>
      </c>
      <c r="B28" s="32" t="s">
        <v>8</v>
      </c>
      <c r="C28" s="32" t="s">
        <v>67</v>
      </c>
      <c r="D28" s="33"/>
      <c r="E28" s="34">
        <f>E29</f>
        <v>0</v>
      </c>
      <c r="F28" s="47"/>
      <c r="G28" s="34">
        <f>G29</f>
        <v>0</v>
      </c>
    </row>
    <row r="29" spans="1:7" s="35" customFormat="1" ht="33" hidden="1" customHeight="1">
      <c r="A29" s="36" t="s">
        <v>12</v>
      </c>
      <c r="B29" s="33" t="s">
        <v>8</v>
      </c>
      <c r="C29" s="33" t="s">
        <v>67</v>
      </c>
      <c r="D29" s="33" t="s">
        <v>13</v>
      </c>
      <c r="E29" s="37">
        <v>0</v>
      </c>
      <c r="F29" s="47"/>
      <c r="G29" s="37">
        <v>0</v>
      </c>
    </row>
    <row r="30" spans="1:7" s="21" customFormat="1" ht="47.25">
      <c r="A30" s="18" t="s">
        <v>14</v>
      </c>
      <c r="B30" s="19" t="s">
        <v>8</v>
      </c>
      <c r="C30" s="19" t="s">
        <v>15</v>
      </c>
      <c r="D30" s="30"/>
      <c r="E30" s="20">
        <f>E31+E33+E35+E37+E41+E43+E39</f>
        <v>424</v>
      </c>
      <c r="F30" s="20">
        <f>F31+F33+F35+F37+F41+F43+F39</f>
        <v>44.064999999999998</v>
      </c>
      <c r="G30" s="20">
        <f t="shared" ref="G30" si="2">G31+G33+G35+G37+G41+G43+G39</f>
        <v>468.065</v>
      </c>
    </row>
    <row r="31" spans="1:7" s="21" customFormat="1" ht="15.75">
      <c r="A31" s="18" t="s">
        <v>16</v>
      </c>
      <c r="B31" s="19" t="s">
        <v>8</v>
      </c>
      <c r="C31" s="19" t="s">
        <v>17</v>
      </c>
      <c r="D31" s="19"/>
      <c r="E31" s="20">
        <f>E32</f>
        <v>190</v>
      </c>
      <c r="F31" s="20">
        <f t="shared" ref="F31:G31" si="3">F32</f>
        <v>19.065000000000001</v>
      </c>
      <c r="G31" s="20">
        <f t="shared" si="3"/>
        <v>209.065</v>
      </c>
    </row>
    <row r="32" spans="1:7" ht="31.5">
      <c r="A32" s="9" t="s">
        <v>12</v>
      </c>
      <c r="B32" s="10" t="s">
        <v>8</v>
      </c>
      <c r="C32" s="10" t="s">
        <v>17</v>
      </c>
      <c r="D32" s="10" t="s">
        <v>13</v>
      </c>
      <c r="E32" s="11">
        <v>190</v>
      </c>
      <c r="F32" s="48">
        <v>19.065000000000001</v>
      </c>
      <c r="G32" s="11">
        <f>F32+E32</f>
        <v>209.065</v>
      </c>
    </row>
    <row r="33" spans="1:7" s="21" customFormat="1" ht="15.75">
      <c r="A33" s="18" t="s">
        <v>18</v>
      </c>
      <c r="B33" s="19" t="s">
        <v>8</v>
      </c>
      <c r="C33" s="19" t="s">
        <v>19</v>
      </c>
      <c r="D33" s="19"/>
      <c r="E33" s="20">
        <f>E34</f>
        <v>25</v>
      </c>
      <c r="F33" s="49"/>
      <c r="G33" s="20">
        <f>G34</f>
        <v>25</v>
      </c>
    </row>
    <row r="34" spans="1:7" ht="31.5">
      <c r="A34" s="9" t="s">
        <v>12</v>
      </c>
      <c r="B34" s="10" t="s">
        <v>8</v>
      </c>
      <c r="C34" s="10" t="s">
        <v>19</v>
      </c>
      <c r="D34" s="10" t="s">
        <v>13</v>
      </c>
      <c r="E34" s="11">
        <v>25</v>
      </c>
      <c r="F34" s="43"/>
      <c r="G34" s="11">
        <v>25</v>
      </c>
    </row>
    <row r="35" spans="1:7" s="21" customFormat="1" ht="15.75">
      <c r="A35" s="18" t="s">
        <v>20</v>
      </c>
      <c r="B35" s="19" t="s">
        <v>8</v>
      </c>
      <c r="C35" s="19" t="s">
        <v>21</v>
      </c>
      <c r="D35" s="19"/>
      <c r="E35" s="20">
        <f>E36</f>
        <v>165</v>
      </c>
      <c r="F35" s="20">
        <f t="shared" ref="F35:G35" si="4">F36</f>
        <v>0</v>
      </c>
      <c r="G35" s="20">
        <f t="shared" si="4"/>
        <v>165</v>
      </c>
    </row>
    <row r="36" spans="1:7" ht="31.5">
      <c r="A36" s="9" t="s">
        <v>12</v>
      </c>
      <c r="B36" s="10" t="s">
        <v>8</v>
      </c>
      <c r="C36" s="10" t="s">
        <v>21</v>
      </c>
      <c r="D36" s="10" t="s">
        <v>13</v>
      </c>
      <c r="E36" s="11">
        <v>165</v>
      </c>
      <c r="F36" s="48">
        <v>0</v>
      </c>
      <c r="G36" s="11">
        <f>F36+E36</f>
        <v>165</v>
      </c>
    </row>
    <row r="37" spans="1:7" s="21" customFormat="1" ht="31.5">
      <c r="A37" s="18" t="s">
        <v>22</v>
      </c>
      <c r="B37" s="19" t="s">
        <v>8</v>
      </c>
      <c r="C37" s="19" t="s">
        <v>23</v>
      </c>
      <c r="D37" s="19"/>
      <c r="E37" s="20">
        <f>E38</f>
        <v>44</v>
      </c>
      <c r="F37" s="20">
        <f t="shared" ref="F37:G37" si="5">F38</f>
        <v>0</v>
      </c>
      <c r="G37" s="20">
        <f t="shared" si="5"/>
        <v>44</v>
      </c>
    </row>
    <row r="38" spans="1:7" ht="31.5">
      <c r="A38" s="9" t="s">
        <v>12</v>
      </c>
      <c r="B38" s="10" t="s">
        <v>8</v>
      </c>
      <c r="C38" s="10" t="s">
        <v>23</v>
      </c>
      <c r="D38" s="10" t="s">
        <v>13</v>
      </c>
      <c r="E38" s="11">
        <v>44</v>
      </c>
      <c r="F38" s="43"/>
      <c r="G38" s="11">
        <v>44</v>
      </c>
    </row>
    <row r="39" spans="1:7" ht="15.75" hidden="1">
      <c r="A39" s="18" t="s">
        <v>69</v>
      </c>
      <c r="B39" s="19" t="s">
        <v>8</v>
      </c>
      <c r="C39" s="19" t="s">
        <v>70</v>
      </c>
      <c r="D39" s="28"/>
      <c r="E39" s="29">
        <f>E40</f>
        <v>0</v>
      </c>
      <c r="F39" s="50"/>
      <c r="G39" s="29">
        <f>G40</f>
        <v>0</v>
      </c>
    </row>
    <row r="40" spans="1:7" ht="31.5" hidden="1">
      <c r="A40" s="9" t="s">
        <v>12</v>
      </c>
      <c r="B40" s="10" t="s">
        <v>8</v>
      </c>
      <c r="C40" s="10" t="s">
        <v>70</v>
      </c>
      <c r="D40" s="10" t="s">
        <v>13</v>
      </c>
      <c r="E40" s="11">
        <v>0</v>
      </c>
      <c r="F40" s="43"/>
      <c r="G40" s="11">
        <v>0</v>
      </c>
    </row>
    <row r="41" spans="1:7" ht="31.5">
      <c r="A41" s="18" t="s">
        <v>60</v>
      </c>
      <c r="B41" s="19" t="s">
        <v>8</v>
      </c>
      <c r="C41" s="19" t="s">
        <v>86</v>
      </c>
      <c r="D41" s="28"/>
      <c r="E41" s="29">
        <f>E42</f>
        <v>0</v>
      </c>
      <c r="F41" s="29">
        <f t="shared" ref="F41" si="6">F42</f>
        <v>25</v>
      </c>
      <c r="G41" s="29">
        <f>G42</f>
        <v>25</v>
      </c>
    </row>
    <row r="42" spans="1:7" ht="31.5">
      <c r="A42" s="9" t="s">
        <v>12</v>
      </c>
      <c r="B42" s="10" t="s">
        <v>8</v>
      </c>
      <c r="C42" s="10" t="s">
        <v>86</v>
      </c>
      <c r="D42" s="10" t="s">
        <v>13</v>
      </c>
      <c r="E42" s="11">
        <v>0</v>
      </c>
      <c r="F42" s="43">
        <v>25</v>
      </c>
      <c r="G42" s="11">
        <f>F42+E42</f>
        <v>25</v>
      </c>
    </row>
    <row r="43" spans="1:7" ht="31.5" hidden="1">
      <c r="A43" s="18" t="s">
        <v>59</v>
      </c>
      <c r="B43" s="19" t="s">
        <v>8</v>
      </c>
      <c r="C43" s="19" t="s">
        <v>61</v>
      </c>
      <c r="D43" s="28"/>
      <c r="E43" s="29">
        <f>E44</f>
        <v>0</v>
      </c>
      <c r="F43" s="50"/>
      <c r="G43" s="29">
        <f>G44</f>
        <v>0</v>
      </c>
    </row>
    <row r="44" spans="1:7" ht="31.5" hidden="1">
      <c r="A44" s="9" t="s">
        <v>12</v>
      </c>
      <c r="B44" s="10" t="s">
        <v>8</v>
      </c>
      <c r="C44" s="10" t="s">
        <v>61</v>
      </c>
      <c r="D44" s="10" t="s">
        <v>13</v>
      </c>
      <c r="E44" s="11">
        <v>0</v>
      </c>
      <c r="F44" s="43"/>
      <c r="G44" s="11">
        <v>0</v>
      </c>
    </row>
    <row r="45" spans="1:7" s="17" customFormat="1" ht="31.5">
      <c r="A45" s="14" t="s">
        <v>24</v>
      </c>
      <c r="B45" s="15" t="s">
        <v>8</v>
      </c>
      <c r="C45" s="15" t="s">
        <v>25</v>
      </c>
      <c r="D45" s="15"/>
      <c r="E45" s="16">
        <f>E46+E51+E54</f>
        <v>40.799999999999997</v>
      </c>
      <c r="F45" s="16">
        <f t="shared" ref="F45" si="7">F46+F51+F54</f>
        <v>0</v>
      </c>
      <c r="G45" s="16">
        <f>G46+G51+G54</f>
        <v>40.799999999999997</v>
      </c>
    </row>
    <row r="46" spans="1:7" s="17" customFormat="1" ht="30.75" hidden="1" customHeight="1">
      <c r="A46" s="18" t="s">
        <v>55</v>
      </c>
      <c r="B46" s="19" t="s">
        <v>8</v>
      </c>
      <c r="C46" s="19" t="s">
        <v>57</v>
      </c>
      <c r="D46" s="15"/>
      <c r="E46" s="20">
        <f>E47+E49</f>
        <v>0</v>
      </c>
      <c r="F46" s="51"/>
      <c r="G46" s="20">
        <f>G47+G49</f>
        <v>0</v>
      </c>
    </row>
    <row r="47" spans="1:7" s="17" customFormat="1" ht="15.75" hidden="1">
      <c r="A47" s="18" t="s">
        <v>56</v>
      </c>
      <c r="B47" s="19" t="s">
        <v>8</v>
      </c>
      <c r="C47" s="19" t="s">
        <v>58</v>
      </c>
      <c r="D47" s="15"/>
      <c r="E47" s="20">
        <f>E48</f>
        <v>0</v>
      </c>
      <c r="F47" s="51"/>
      <c r="G47" s="20">
        <f>G48</f>
        <v>0</v>
      </c>
    </row>
    <row r="48" spans="1:7" s="17" customFormat="1" ht="19.5" hidden="1" customHeight="1">
      <c r="A48" s="25" t="s">
        <v>12</v>
      </c>
      <c r="B48" s="10" t="s">
        <v>8</v>
      </c>
      <c r="C48" s="26" t="s">
        <v>58</v>
      </c>
      <c r="D48" s="26" t="s">
        <v>13</v>
      </c>
      <c r="E48" s="27">
        <v>0</v>
      </c>
      <c r="F48" s="52"/>
      <c r="G48" s="27">
        <v>0</v>
      </c>
    </row>
    <row r="49" spans="1:8" s="17" customFormat="1" ht="15.75" hidden="1">
      <c r="A49" s="25" t="s">
        <v>62</v>
      </c>
      <c r="B49" s="19" t="s">
        <v>8</v>
      </c>
      <c r="C49" s="19" t="s">
        <v>63</v>
      </c>
      <c r="D49" s="26"/>
      <c r="E49" s="20">
        <f>E50</f>
        <v>0</v>
      </c>
      <c r="F49" s="52"/>
      <c r="G49" s="20">
        <f>G50</f>
        <v>0</v>
      </c>
    </row>
    <row r="50" spans="1:8" s="17" customFormat="1" ht="22.9" hidden="1" customHeight="1">
      <c r="A50" s="25" t="s">
        <v>12</v>
      </c>
      <c r="B50" s="10" t="s">
        <v>8</v>
      </c>
      <c r="C50" s="26" t="s">
        <v>63</v>
      </c>
      <c r="D50" s="26" t="s">
        <v>13</v>
      </c>
      <c r="E50" s="27">
        <v>0</v>
      </c>
      <c r="F50" s="52"/>
      <c r="G50" s="27">
        <v>0</v>
      </c>
    </row>
    <row r="51" spans="1:8" s="21" customFormat="1" ht="15.75">
      <c r="A51" s="18" t="s">
        <v>26</v>
      </c>
      <c r="B51" s="19" t="s">
        <v>8</v>
      </c>
      <c r="C51" s="19" t="s">
        <v>27</v>
      </c>
      <c r="D51" s="19"/>
      <c r="E51" s="20">
        <f>E52</f>
        <v>10.8</v>
      </c>
      <c r="F51" s="49"/>
      <c r="G51" s="20">
        <f>G52</f>
        <v>10.8</v>
      </c>
    </row>
    <row r="52" spans="1:8" s="21" customFormat="1" ht="15.75">
      <c r="A52" s="18" t="s">
        <v>28</v>
      </c>
      <c r="B52" s="19" t="s">
        <v>8</v>
      </c>
      <c r="C52" s="19" t="s">
        <v>29</v>
      </c>
      <c r="D52" s="19"/>
      <c r="E52" s="20">
        <f>E53</f>
        <v>10.8</v>
      </c>
      <c r="F52" s="49"/>
      <c r="G52" s="20">
        <f>G53</f>
        <v>10.8</v>
      </c>
    </row>
    <row r="53" spans="1:8" ht="31.5">
      <c r="A53" s="9" t="s">
        <v>12</v>
      </c>
      <c r="B53" s="10" t="s">
        <v>8</v>
      </c>
      <c r="C53" s="10" t="s">
        <v>29</v>
      </c>
      <c r="D53" s="10" t="s">
        <v>13</v>
      </c>
      <c r="E53" s="11">
        <v>10.8</v>
      </c>
      <c r="F53" s="43"/>
      <c r="G53" s="11">
        <v>10.8</v>
      </c>
    </row>
    <row r="54" spans="1:8" s="21" customFormat="1" ht="15.75">
      <c r="A54" s="18" t="s">
        <v>81</v>
      </c>
      <c r="B54" s="19" t="s">
        <v>8</v>
      </c>
      <c r="C54" s="19" t="s">
        <v>82</v>
      </c>
      <c r="D54" s="19"/>
      <c r="E54" s="20">
        <f>E55</f>
        <v>30</v>
      </c>
      <c r="F54" s="20">
        <f>F55</f>
        <v>0</v>
      </c>
      <c r="G54" s="20">
        <f t="shared" ref="G54" si="8">G55</f>
        <v>30</v>
      </c>
    </row>
    <row r="55" spans="1:8" s="21" customFormat="1" ht="47.25">
      <c r="A55" s="18" t="s">
        <v>83</v>
      </c>
      <c r="B55" s="19" t="s">
        <v>8</v>
      </c>
      <c r="C55" s="19" t="s">
        <v>84</v>
      </c>
      <c r="D55" s="19"/>
      <c r="E55" s="20">
        <f>E56</f>
        <v>30</v>
      </c>
      <c r="F55" s="20">
        <f>F56</f>
        <v>0</v>
      </c>
      <c r="G55" s="20">
        <f t="shared" ref="G55" si="9">G56</f>
        <v>30</v>
      </c>
    </row>
    <row r="56" spans="1:8" ht="63">
      <c r="A56" s="9" t="s">
        <v>85</v>
      </c>
      <c r="B56" s="10" t="s">
        <v>8</v>
      </c>
      <c r="C56" s="10" t="s">
        <v>84</v>
      </c>
      <c r="D56" s="10" t="s">
        <v>13</v>
      </c>
      <c r="E56" s="11">
        <v>30</v>
      </c>
      <c r="F56" s="48">
        <v>0</v>
      </c>
      <c r="G56" s="11">
        <f>F56+E56</f>
        <v>30</v>
      </c>
    </row>
    <row r="57" spans="1:8" s="38" customFormat="1" ht="31.5">
      <c r="A57" s="14" t="s">
        <v>75</v>
      </c>
      <c r="B57" s="15" t="s">
        <v>8</v>
      </c>
      <c r="C57" s="15" t="s">
        <v>78</v>
      </c>
      <c r="D57" s="15"/>
      <c r="E57" s="16">
        <f>E58</f>
        <v>71.429000000000002</v>
      </c>
      <c r="F57" s="16">
        <f t="shared" ref="F57:G57" si="10">F58</f>
        <v>-71.429000000000002</v>
      </c>
      <c r="G57" s="16">
        <f t="shared" si="10"/>
        <v>0</v>
      </c>
    </row>
    <row r="58" spans="1:8" s="42" customFormat="1" ht="15.75">
      <c r="A58" s="39" t="s">
        <v>76</v>
      </c>
      <c r="B58" s="40" t="s">
        <v>8</v>
      </c>
      <c r="C58" s="40" t="s">
        <v>79</v>
      </c>
      <c r="D58" s="40"/>
      <c r="E58" s="41">
        <f>E59</f>
        <v>71.429000000000002</v>
      </c>
      <c r="F58" s="41">
        <f t="shared" ref="F58:G58" si="11">F59</f>
        <v>-71.429000000000002</v>
      </c>
      <c r="G58" s="41">
        <f t="shared" si="11"/>
        <v>0</v>
      </c>
      <c r="H58" s="41"/>
    </row>
    <row r="59" spans="1:8" s="42" customFormat="1" ht="31.5">
      <c r="A59" s="39" t="s">
        <v>77</v>
      </c>
      <c r="B59" s="40" t="s">
        <v>8</v>
      </c>
      <c r="C59" s="40" t="s">
        <v>80</v>
      </c>
      <c r="D59" s="40"/>
      <c r="E59" s="41">
        <f>E60</f>
        <v>71.429000000000002</v>
      </c>
      <c r="F59" s="41">
        <f t="shared" ref="F59:G59" si="12">F60</f>
        <v>-71.429000000000002</v>
      </c>
      <c r="G59" s="41">
        <f t="shared" si="12"/>
        <v>0</v>
      </c>
    </row>
    <row r="60" spans="1:8" ht="31.5">
      <c r="A60" s="9" t="s">
        <v>12</v>
      </c>
      <c r="B60" s="10" t="s">
        <v>8</v>
      </c>
      <c r="C60" s="10" t="s">
        <v>80</v>
      </c>
      <c r="D60" s="10" t="s">
        <v>13</v>
      </c>
      <c r="E60" s="11">
        <v>71.429000000000002</v>
      </c>
      <c r="F60" s="43">
        <v>-71.429000000000002</v>
      </c>
      <c r="G60" s="11">
        <f>F60+E60</f>
        <v>0</v>
      </c>
    </row>
    <row r="61" spans="1:8" ht="15.75">
      <c r="A61" s="6"/>
      <c r="B61" s="7"/>
      <c r="C61" s="7"/>
      <c r="D61" s="7"/>
      <c r="E61" s="8"/>
      <c r="F61" s="53"/>
      <c r="G61" s="8"/>
    </row>
    <row r="62" spans="1:8" s="17" customFormat="1" ht="15.75">
      <c r="A62" s="14" t="s">
        <v>30</v>
      </c>
      <c r="B62" s="15" t="s">
        <v>8</v>
      </c>
      <c r="C62" s="15" t="s">
        <v>31</v>
      </c>
      <c r="D62" s="15"/>
      <c r="E62" s="16">
        <f>E63+E65+E68+E73+E76+E81+E83+E71</f>
        <v>1909.6130000000001</v>
      </c>
      <c r="F62" s="16">
        <f>F63+F65+F68+F73+F76+F81+F83+F71</f>
        <v>68.034999999999997</v>
      </c>
      <c r="G62" s="16">
        <f t="shared" ref="G62" si="13">G63+G65+G68+G73+G76+G81+G83+G71</f>
        <v>1977.6479999999999</v>
      </c>
    </row>
    <row r="63" spans="1:8" s="21" customFormat="1" ht="31.5">
      <c r="A63" s="18" t="s">
        <v>32</v>
      </c>
      <c r="B63" s="19" t="s">
        <v>8</v>
      </c>
      <c r="C63" s="19" t="s">
        <v>33</v>
      </c>
      <c r="D63" s="19"/>
      <c r="E63" s="20">
        <f>E64</f>
        <v>640.22199999999998</v>
      </c>
      <c r="F63" s="49"/>
      <c r="G63" s="20">
        <f>G64</f>
        <v>640.22199999999998</v>
      </c>
    </row>
    <row r="64" spans="1:8" ht="63">
      <c r="A64" s="9" t="s">
        <v>34</v>
      </c>
      <c r="B64" s="10" t="s">
        <v>8</v>
      </c>
      <c r="C64" s="10" t="s">
        <v>33</v>
      </c>
      <c r="D64" s="10" t="s">
        <v>35</v>
      </c>
      <c r="E64" s="11">
        <v>640.22199999999998</v>
      </c>
      <c r="F64" s="43"/>
      <c r="G64" s="11">
        <v>640.22199999999998</v>
      </c>
    </row>
    <row r="65" spans="1:7" s="21" customFormat="1" ht="31.5">
      <c r="A65" s="18" t="s">
        <v>36</v>
      </c>
      <c r="B65" s="19" t="s">
        <v>8</v>
      </c>
      <c r="C65" s="19" t="s">
        <v>37</v>
      </c>
      <c r="D65" s="19"/>
      <c r="E65" s="20">
        <f>SUM(E66:E67)</f>
        <v>66.370999999999995</v>
      </c>
      <c r="F65" s="49"/>
      <c r="G65" s="20">
        <f>SUM(G66:G67)</f>
        <v>66.370999999999995</v>
      </c>
    </row>
    <row r="66" spans="1:7" ht="63">
      <c r="A66" s="9" t="s">
        <v>34</v>
      </c>
      <c r="B66" s="10" t="s">
        <v>8</v>
      </c>
      <c r="C66" s="10" t="s">
        <v>37</v>
      </c>
      <c r="D66" s="10" t="s">
        <v>35</v>
      </c>
      <c r="E66" s="11">
        <v>54.683999999999997</v>
      </c>
      <c r="F66" s="43"/>
      <c r="G66" s="11">
        <v>54.683999999999997</v>
      </c>
    </row>
    <row r="67" spans="1:7" ht="31.5">
      <c r="A67" s="9" t="s">
        <v>12</v>
      </c>
      <c r="B67" s="10" t="s">
        <v>8</v>
      </c>
      <c r="C67" s="10" t="s">
        <v>37</v>
      </c>
      <c r="D67" s="10" t="s">
        <v>13</v>
      </c>
      <c r="E67" s="11">
        <v>11.686999999999999</v>
      </c>
      <c r="F67" s="43"/>
      <c r="G67" s="11">
        <v>11.686999999999999</v>
      </c>
    </row>
    <row r="68" spans="1:7" s="21" customFormat="1" ht="31.5">
      <c r="A68" s="18" t="s">
        <v>38</v>
      </c>
      <c r="B68" s="19" t="s">
        <v>8</v>
      </c>
      <c r="C68" s="19" t="s">
        <v>39</v>
      </c>
      <c r="D68" s="19"/>
      <c r="E68" s="20">
        <f>E70+E69</f>
        <v>3.8690000000000002</v>
      </c>
      <c r="F68" s="49"/>
      <c r="G68" s="20">
        <f>G70+G69</f>
        <v>3.8690000000000002</v>
      </c>
    </row>
    <row r="69" spans="1:7" s="21" customFormat="1" ht="63" hidden="1">
      <c r="A69" s="25" t="s">
        <v>34</v>
      </c>
      <c r="B69" s="10" t="s">
        <v>8</v>
      </c>
      <c r="C69" s="10" t="s">
        <v>39</v>
      </c>
      <c r="D69" s="10" t="s">
        <v>35</v>
      </c>
      <c r="E69" s="11">
        <v>0</v>
      </c>
      <c r="F69" s="43"/>
      <c r="G69" s="11">
        <v>0</v>
      </c>
    </row>
    <row r="70" spans="1:7" ht="31.5">
      <c r="A70" s="9" t="s">
        <v>12</v>
      </c>
      <c r="B70" s="10" t="s">
        <v>8</v>
      </c>
      <c r="C70" s="10" t="s">
        <v>39</v>
      </c>
      <c r="D70" s="10" t="s">
        <v>13</v>
      </c>
      <c r="E70" s="11">
        <v>3.8690000000000002</v>
      </c>
      <c r="F70" s="43"/>
      <c r="G70" s="11">
        <v>3.8690000000000002</v>
      </c>
    </row>
    <row r="71" spans="1:7" s="21" customFormat="1" ht="31.5">
      <c r="A71" s="18" t="s">
        <v>73</v>
      </c>
      <c r="B71" s="19" t="s">
        <v>8</v>
      </c>
      <c r="C71" s="19" t="s">
        <v>74</v>
      </c>
      <c r="D71" s="19"/>
      <c r="E71" s="20">
        <f>E72</f>
        <v>0.71199999999999997</v>
      </c>
      <c r="F71" s="49"/>
      <c r="G71" s="20">
        <f>G72</f>
        <v>0.71199999999999997</v>
      </c>
    </row>
    <row r="72" spans="1:7" ht="15.75">
      <c r="A72" s="9" t="s">
        <v>11</v>
      </c>
      <c r="B72" s="26" t="s">
        <v>8</v>
      </c>
      <c r="C72" s="26" t="s">
        <v>74</v>
      </c>
      <c r="D72" s="26" t="s">
        <v>44</v>
      </c>
      <c r="E72" s="27">
        <v>0.71199999999999997</v>
      </c>
      <c r="F72" s="52"/>
      <c r="G72" s="27">
        <v>0.71199999999999997</v>
      </c>
    </row>
    <row r="73" spans="1:7" s="21" customFormat="1" ht="94.5">
      <c r="A73" s="22" t="s">
        <v>40</v>
      </c>
      <c r="B73" s="19" t="s">
        <v>8</v>
      </c>
      <c r="C73" s="19" t="s">
        <v>41</v>
      </c>
      <c r="D73" s="19"/>
      <c r="E73" s="20">
        <f>SUM(E74:E75)</f>
        <v>17.727</v>
      </c>
      <c r="F73" s="49"/>
      <c r="G73" s="20">
        <f>SUM(G74:G75)</f>
        <v>17.727</v>
      </c>
    </row>
    <row r="74" spans="1:7" ht="63">
      <c r="A74" s="9" t="s">
        <v>34</v>
      </c>
      <c r="B74" s="10" t="s">
        <v>8</v>
      </c>
      <c r="C74" s="10" t="s">
        <v>41</v>
      </c>
      <c r="D74" s="10" t="s">
        <v>35</v>
      </c>
      <c r="E74" s="11">
        <v>10.632</v>
      </c>
      <c r="F74" s="43"/>
      <c r="G74" s="11">
        <v>10.632</v>
      </c>
    </row>
    <row r="75" spans="1:7" ht="31.5">
      <c r="A75" s="9" t="s">
        <v>12</v>
      </c>
      <c r="B75" s="10" t="s">
        <v>8</v>
      </c>
      <c r="C75" s="10" t="s">
        <v>41</v>
      </c>
      <c r="D75" s="10" t="s">
        <v>13</v>
      </c>
      <c r="E75" s="11">
        <v>7.0949999999999998</v>
      </c>
      <c r="F75" s="43"/>
      <c r="G75" s="11">
        <v>7.0949999999999998</v>
      </c>
    </row>
    <row r="76" spans="1:7" s="21" customFormat="1" ht="63">
      <c r="A76" s="18" t="s">
        <v>42</v>
      </c>
      <c r="B76" s="19" t="s">
        <v>8</v>
      </c>
      <c r="C76" s="19" t="s">
        <v>43</v>
      </c>
      <c r="D76" s="19"/>
      <c r="E76" s="20">
        <f>SUM(E77:E80)</f>
        <v>893.577</v>
      </c>
      <c r="F76" s="20">
        <f>SUM(F77:F80)</f>
        <v>68.034999999999997</v>
      </c>
      <c r="G76" s="20">
        <f>SUM(G77:G80)</f>
        <v>961.61199999999997</v>
      </c>
    </row>
    <row r="77" spans="1:7" ht="63">
      <c r="A77" s="9" t="s">
        <v>34</v>
      </c>
      <c r="B77" s="10" t="s">
        <v>8</v>
      </c>
      <c r="C77" s="10" t="s">
        <v>43</v>
      </c>
      <c r="D77" s="10" t="s">
        <v>35</v>
      </c>
      <c r="E77" s="11">
        <v>715.077</v>
      </c>
      <c r="F77" s="43">
        <v>6.42</v>
      </c>
      <c r="G77" s="11">
        <f>F77+E77</f>
        <v>721.49699999999996</v>
      </c>
    </row>
    <row r="78" spans="1:7" ht="31.5">
      <c r="A78" s="9" t="s">
        <v>12</v>
      </c>
      <c r="B78" s="10" t="s">
        <v>8</v>
      </c>
      <c r="C78" s="10" t="s">
        <v>43</v>
      </c>
      <c r="D78" s="10" t="s">
        <v>13</v>
      </c>
      <c r="E78" s="11">
        <v>172.5</v>
      </c>
      <c r="F78" s="43">
        <f>50+3.824+3.804+3.987</f>
        <v>61.615000000000002</v>
      </c>
      <c r="G78" s="11">
        <f>F78+E78</f>
        <v>234.11500000000001</v>
      </c>
    </row>
    <row r="79" spans="1:7" ht="15.75" hidden="1">
      <c r="A79" s="9" t="s">
        <v>11</v>
      </c>
      <c r="B79" s="10" t="s">
        <v>8</v>
      </c>
      <c r="C79" s="10" t="s">
        <v>43</v>
      </c>
      <c r="D79" s="10" t="s">
        <v>44</v>
      </c>
      <c r="E79" s="11">
        <v>0</v>
      </c>
      <c r="F79" s="43"/>
      <c r="G79" s="11">
        <v>0</v>
      </c>
    </row>
    <row r="80" spans="1:7" ht="15.75">
      <c r="A80" s="9" t="s">
        <v>45</v>
      </c>
      <c r="B80" s="10" t="s">
        <v>8</v>
      </c>
      <c r="C80" s="10" t="s">
        <v>43</v>
      </c>
      <c r="D80" s="10" t="s">
        <v>46</v>
      </c>
      <c r="E80" s="11">
        <v>6</v>
      </c>
      <c r="F80" s="43"/>
      <c r="G80" s="11">
        <v>6</v>
      </c>
    </row>
    <row r="81" spans="1:7" s="21" customFormat="1" ht="31.5">
      <c r="A81" s="18" t="s">
        <v>47</v>
      </c>
      <c r="B81" s="19" t="s">
        <v>8</v>
      </c>
      <c r="C81" s="19" t="s">
        <v>48</v>
      </c>
      <c r="D81" s="19"/>
      <c r="E81" s="20">
        <f>E82</f>
        <v>1</v>
      </c>
      <c r="F81" s="49"/>
      <c r="G81" s="20">
        <f>G82</f>
        <v>1</v>
      </c>
    </row>
    <row r="82" spans="1:7" ht="15.75">
      <c r="A82" s="9" t="s">
        <v>45</v>
      </c>
      <c r="B82" s="10" t="s">
        <v>8</v>
      </c>
      <c r="C82" s="10" t="s">
        <v>48</v>
      </c>
      <c r="D82" s="10" t="s">
        <v>46</v>
      </c>
      <c r="E82" s="11">
        <v>1</v>
      </c>
      <c r="F82" s="43"/>
      <c r="G82" s="11">
        <v>1</v>
      </c>
    </row>
    <row r="83" spans="1:7" s="21" customFormat="1" ht="15.75">
      <c r="A83" s="18" t="s">
        <v>49</v>
      </c>
      <c r="B83" s="19" t="s">
        <v>8</v>
      </c>
      <c r="C83" s="19" t="s">
        <v>50</v>
      </c>
      <c r="D83" s="19"/>
      <c r="E83" s="20">
        <f>SUM(E84:E86)</f>
        <v>286.13499999999999</v>
      </c>
      <c r="F83" s="49"/>
      <c r="G83" s="20">
        <f>SUM(G84:G86)</f>
        <v>286.13499999999999</v>
      </c>
    </row>
    <row r="84" spans="1:7" ht="31.5">
      <c r="A84" s="9" t="s">
        <v>12</v>
      </c>
      <c r="B84" s="10" t="s">
        <v>8</v>
      </c>
      <c r="C84" s="10" t="s">
        <v>50</v>
      </c>
      <c r="D84" s="10" t="s">
        <v>13</v>
      </c>
      <c r="E84" s="11">
        <v>2</v>
      </c>
      <c r="F84" s="43">
        <v>0</v>
      </c>
      <c r="G84" s="11">
        <v>2</v>
      </c>
    </row>
    <row r="85" spans="1:7" ht="15.75">
      <c r="A85" s="9" t="s">
        <v>51</v>
      </c>
      <c r="B85" s="10" t="s">
        <v>8</v>
      </c>
      <c r="C85" s="10" t="s">
        <v>50</v>
      </c>
      <c r="D85" s="10" t="s">
        <v>52</v>
      </c>
      <c r="E85" s="11">
        <v>280.13499999999999</v>
      </c>
      <c r="F85" s="43">
        <v>0</v>
      </c>
      <c r="G85" s="11">
        <v>280.13499999999999</v>
      </c>
    </row>
    <row r="86" spans="1:7" ht="15.75">
      <c r="A86" s="9" t="s">
        <v>45</v>
      </c>
      <c r="B86" s="10" t="s">
        <v>8</v>
      </c>
      <c r="C86" s="10" t="s">
        <v>50</v>
      </c>
      <c r="D86" s="10" t="s">
        <v>46</v>
      </c>
      <c r="E86" s="11">
        <v>4</v>
      </c>
      <c r="F86" s="43">
        <v>0</v>
      </c>
      <c r="G86" s="11">
        <v>4</v>
      </c>
    </row>
  </sheetData>
  <mergeCells count="8">
    <mergeCell ref="A11:G15"/>
    <mergeCell ref="C17:C18"/>
    <mergeCell ref="A17:A18"/>
    <mergeCell ref="G17:G18"/>
    <mergeCell ref="B17:B18"/>
    <mergeCell ref="D17:D18"/>
    <mergeCell ref="E17:E18"/>
    <mergeCell ref="F17:F18"/>
  </mergeCells>
  <pageMargins left="0.78740157480314965" right="0.39370078740157483" top="0.59055118110236227" bottom="0.59055118110236227" header="0.39370078740157483" footer="0.3937007874015748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Пользователь</cp:lastModifiedBy>
  <cp:lastPrinted>2019-06-20T07:13:58Z</cp:lastPrinted>
  <dcterms:created xsi:type="dcterms:W3CDTF">2016-11-14T14:19:00Z</dcterms:created>
  <dcterms:modified xsi:type="dcterms:W3CDTF">2019-06-20T08:03:38Z</dcterms:modified>
</cp:coreProperties>
</file>